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0\2030\HAS\115397_HAS-US250-19.18\Design\Roadway\EngData\"/>
    </mc:Choice>
  </mc:AlternateContent>
  <xr:revisionPtr revIDLastSave="0" documentId="13_ncr:1_{47FA4909-04E9-476A-95C4-E025E9F3F437}" xr6:coauthVersionLast="47" xr6:coauthVersionMax="47" xr10:uidLastSave="{00000000-0000-0000-0000-000000000000}"/>
  <bookViews>
    <workbookView xWindow="-120" yWindow="-120" windowWidth="38640" windowHeight="21240" xr2:uid="{D054B0D1-D9AD-4095-8918-70B85538F386}"/>
  </bookViews>
  <sheets>
    <sheet name="DRIVE QTYS" sheetId="1" r:id="rId1"/>
  </sheets>
  <definedNames>
    <definedName name="_xlnm.Print_Area" localSheetId="0">'DRIVE QTYS'!$A$2:$N$24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6" i="1" l="1"/>
  <c r="N18" i="1"/>
  <c r="N19" i="1"/>
  <c r="N20" i="1"/>
  <c r="N21" i="1"/>
  <c r="M16" i="1"/>
  <c r="M18" i="1"/>
  <c r="M19" i="1"/>
  <c r="M20" i="1"/>
  <c r="M21" i="1"/>
  <c r="L16" i="1"/>
  <c r="L17" i="1"/>
  <c r="N17" i="1" s="1"/>
  <c r="L18" i="1"/>
  <c r="L19" i="1"/>
  <c r="L20" i="1"/>
  <c r="L21" i="1"/>
  <c r="L15" i="1"/>
  <c r="N15" i="1" s="1"/>
  <c r="O21" i="1"/>
  <c r="O20" i="1"/>
  <c r="O19" i="1"/>
  <c r="O18" i="1"/>
  <c r="O17" i="1"/>
  <c r="O15" i="1"/>
  <c r="O16" i="1"/>
  <c r="M17" i="1" l="1"/>
  <c r="M15" i="1"/>
  <c r="M23" i="1" s="1"/>
  <c r="N23" i="1"/>
  <c r="L23" i="1"/>
</calcChain>
</file>

<file path=xl/sharedStrings.xml><?xml version="1.0" encoding="utf-8"?>
<sst xmlns="http://schemas.openxmlformats.org/spreadsheetml/2006/main" count="63" uniqueCount="42">
  <si>
    <t>TOTALS CARRIED TO GENERAL SUMMARY</t>
  </si>
  <si>
    <t>DR-2</t>
  </si>
  <si>
    <t>DR-1</t>
  </si>
  <si>
    <t>CY</t>
  </si>
  <si>
    <t>SY</t>
  </si>
  <si>
    <t>FT</t>
  </si>
  <si>
    <t>SQ YD</t>
  </si>
  <si>
    <t>SQ FT</t>
  </si>
  <si>
    <t>DEG</t>
  </si>
  <si>
    <t>XS EXCAVATION DEDUCTS
ASSUMING 6" DEPTH
FOR PVT REMOVAL</t>
  </si>
  <si>
    <t>XS SEEDING DEDUCTS
(drive W x 2')</t>
  </si>
  <si>
    <t>RADIUS OF APRON RETURNS</t>
  </si>
  <si>
    <t>WIDTH "W"</t>
  </si>
  <si>
    <t>LENGTH "L"</t>
  </si>
  <si>
    <t>DRIVE ANGLE</t>
  </si>
  <si>
    <t>Ex. DRIVE
MATERIAL</t>
  </si>
  <si>
    <t>DRIVE TYPE</t>
  </si>
  <si>
    <t>SIDE</t>
  </si>
  <si>
    <t>STATION</t>
  </si>
  <si>
    <t>SHEET NO.</t>
  </si>
  <si>
    <t>REF. NO.</t>
  </si>
  <si>
    <t>DRIVEWAY ESTIMATED QUANTITIES</t>
  </si>
  <si>
    <t>8" NON-REINFORCED CONCRETE, CLASS QC1</t>
  </si>
  <si>
    <t>DR-3</t>
  </si>
  <si>
    <t>DR-4</t>
  </si>
  <si>
    <t>DR-5</t>
  </si>
  <si>
    <t>DR-6</t>
  </si>
  <si>
    <t>DR-7</t>
  </si>
  <si>
    <t>12+21.61</t>
  </si>
  <si>
    <t>16+43.41</t>
  </si>
  <si>
    <t>18+04.76</t>
  </si>
  <si>
    <t>20+03.51</t>
  </si>
  <si>
    <t>21+44.29</t>
  </si>
  <si>
    <t>23+48.39</t>
  </si>
  <si>
    <t>24+37.03</t>
  </si>
  <si>
    <t>RT</t>
  </si>
  <si>
    <t>COMM.</t>
  </si>
  <si>
    <t>ASPH.</t>
  </si>
  <si>
    <t>AGGREGATE BASE</t>
  </si>
  <si>
    <t>CU. YD.</t>
  </si>
  <si>
    <t>SUBGRADE COMPACTION</t>
  </si>
  <si>
    <t>APRON AREA                                    [CAD GENERATED]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</si>
</sst>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+00.00"/>
    <numFmt numFmtId="165" formatCode="[$-F400]h:mm:ss\ AM/PM"/>
    <numFmt numFmtId="166" formatCode="0.0"/>
  </numFmts>
  <fonts count="10" x14ac:knownFonts="1">
    <font>
      <sz val="10"/>
      <name val="Arial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</font>
    <font>
      <sz val="14"/>
      <name val="Calibri"/>
      <family val="2"/>
      <scheme val="minor"/>
    </font>
    <font>
      <i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0" xfId="0" applyFont="1" applyAlignment="1">
      <alignment vertical="center" textRotation="90" wrapText="1"/>
    </xf>
    <xf numFmtId="0" fontId="1" fillId="0" borderId="0" xfId="0" applyFont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166" fontId="6" fillId="0" borderId="15" xfId="0" applyNumberFormat="1" applyFont="1" applyBorder="1" applyAlignment="1">
      <alignment horizontal="center" vertical="center"/>
    </xf>
    <xf numFmtId="2" fontId="6" fillId="0" borderId="15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1" fontId="6" fillId="0" borderId="19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6" xfId="0" applyFont="1" applyBorder="1" applyAlignment="1">
      <alignment horizontal="center" vertical="center" textRotation="90" wrapText="1"/>
    </xf>
    <xf numFmtId="0" fontId="8" fillId="0" borderId="21" xfId="0" applyFont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textRotation="90"/>
    </xf>
    <xf numFmtId="0" fontId="7" fillId="0" borderId="15" xfId="0" applyFont="1" applyBorder="1" applyAlignment="1">
      <alignment horizontal="center" vertical="center" textRotation="90"/>
    </xf>
    <xf numFmtId="0" fontId="9" fillId="0" borderId="1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7" fillId="0" borderId="18" xfId="0" applyNumberFormat="1" applyFont="1" applyBorder="1" applyAlignment="1">
      <alignment horizontal="center" vertical="center" textRotation="90"/>
    </xf>
    <xf numFmtId="165" fontId="7" fillId="0" borderId="15" xfId="0" applyNumberFormat="1" applyFont="1" applyBorder="1" applyAlignment="1">
      <alignment horizontal="center" vertical="center" textRotation="90"/>
    </xf>
    <xf numFmtId="0" fontId="6" fillId="0" borderId="11" xfId="0" applyFont="1" applyBorder="1" applyAlignment="1">
      <alignment horizontal="right" vertical="center"/>
    </xf>
    <xf numFmtId="0" fontId="6" fillId="0" borderId="25" xfId="0" applyFont="1" applyBorder="1" applyAlignment="1">
      <alignment horizontal="right" vertical="center"/>
    </xf>
    <xf numFmtId="0" fontId="6" fillId="0" borderId="20" xfId="0" applyFont="1" applyBorder="1" applyAlignment="1">
      <alignment horizontal="right" vertical="center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8" fillId="0" borderId="24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8" fillId="0" borderId="26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3A996-B1EE-4516-9D78-CF3C05352A10}">
  <dimension ref="A1:R24"/>
  <sheetViews>
    <sheetView tabSelected="1" zoomScale="90" zoomScaleNormal="90" workbookViewId="0">
      <selection activeCell="K18" sqref="K18"/>
    </sheetView>
  </sheetViews>
  <sheetFormatPr defaultRowHeight="12.75" x14ac:dyDescent="0.2"/>
  <cols>
    <col min="1" max="1" width="9.85546875" customWidth="1"/>
    <col min="2" max="2" width="10.42578125" customWidth="1"/>
    <col min="3" max="3" width="11" customWidth="1"/>
    <col min="4" max="4" width="8.28515625" customWidth="1"/>
    <col min="5" max="6" width="10.7109375" customWidth="1"/>
    <col min="7" max="8" width="10.85546875" customWidth="1"/>
    <col min="9" max="10" width="10.85546875" hidden="1" customWidth="1"/>
    <col min="11" max="15" width="10.85546875" customWidth="1"/>
    <col min="17" max="17" width="9.140625" style="1"/>
  </cols>
  <sheetData>
    <row r="1" spans="1:18" ht="19.5" thickBot="1" x14ac:dyDescent="0.25">
      <c r="A1" s="28" t="s">
        <v>21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18" ht="12.75" customHeight="1" x14ac:dyDescent="0.2">
      <c r="A2" s="51" t="s">
        <v>20</v>
      </c>
      <c r="B2" s="51" t="s">
        <v>19</v>
      </c>
      <c r="C2" s="54" t="s">
        <v>18</v>
      </c>
      <c r="D2" s="44" t="s">
        <v>17</v>
      </c>
      <c r="E2" s="31" t="s">
        <v>16</v>
      </c>
      <c r="F2" s="31" t="s">
        <v>15</v>
      </c>
      <c r="G2" s="48" t="s">
        <v>14</v>
      </c>
      <c r="H2" s="48" t="s">
        <v>13</v>
      </c>
      <c r="I2" s="48" t="s">
        <v>12</v>
      </c>
      <c r="J2" s="34" t="s">
        <v>11</v>
      </c>
      <c r="K2" s="34" t="s">
        <v>41</v>
      </c>
      <c r="L2" s="23">
        <v>204</v>
      </c>
      <c r="M2" s="23">
        <v>304</v>
      </c>
      <c r="N2" s="23">
        <v>452</v>
      </c>
      <c r="O2" s="2"/>
      <c r="P2" s="62" t="s">
        <v>10</v>
      </c>
      <c r="Q2" s="59" t="s">
        <v>9</v>
      </c>
      <c r="R2" s="14"/>
    </row>
    <row r="3" spans="1:18" ht="12.75" customHeight="1" x14ac:dyDescent="0.2">
      <c r="A3" s="52"/>
      <c r="B3" s="52"/>
      <c r="C3" s="55"/>
      <c r="D3" s="45"/>
      <c r="E3" s="32"/>
      <c r="F3" s="32"/>
      <c r="G3" s="49"/>
      <c r="H3" s="49"/>
      <c r="I3" s="49"/>
      <c r="J3" s="35"/>
      <c r="K3" s="35"/>
      <c r="L3" s="43" t="s">
        <v>40</v>
      </c>
      <c r="M3" s="65" t="s">
        <v>38</v>
      </c>
      <c r="N3" s="43" t="s">
        <v>22</v>
      </c>
      <c r="O3" s="15"/>
      <c r="P3" s="63"/>
      <c r="Q3" s="60"/>
      <c r="R3" s="14"/>
    </row>
    <row r="4" spans="1:18" ht="12.75" customHeight="1" x14ac:dyDescent="0.2">
      <c r="A4" s="52"/>
      <c r="B4" s="52"/>
      <c r="C4" s="55"/>
      <c r="D4" s="45"/>
      <c r="E4" s="32"/>
      <c r="F4" s="32"/>
      <c r="G4" s="49"/>
      <c r="H4" s="49"/>
      <c r="I4" s="49"/>
      <c r="J4" s="35"/>
      <c r="K4" s="35"/>
      <c r="L4" s="43"/>
      <c r="M4" s="66"/>
      <c r="N4" s="43"/>
      <c r="O4" s="15"/>
      <c r="P4" s="63"/>
      <c r="Q4" s="60"/>
      <c r="R4" s="14"/>
    </row>
    <row r="5" spans="1:18" ht="12.75" customHeight="1" x14ac:dyDescent="0.2">
      <c r="A5" s="52"/>
      <c r="B5" s="52"/>
      <c r="C5" s="55"/>
      <c r="D5" s="45"/>
      <c r="E5" s="32"/>
      <c r="F5" s="32"/>
      <c r="G5" s="49"/>
      <c r="H5" s="49"/>
      <c r="I5" s="49"/>
      <c r="J5" s="35"/>
      <c r="K5" s="35"/>
      <c r="L5" s="43"/>
      <c r="M5" s="66"/>
      <c r="N5" s="43"/>
      <c r="O5" s="15"/>
      <c r="P5" s="63"/>
      <c r="Q5" s="60"/>
      <c r="R5" s="14"/>
    </row>
    <row r="6" spans="1:18" ht="12.75" customHeight="1" x14ac:dyDescent="0.2">
      <c r="A6" s="52"/>
      <c r="B6" s="52"/>
      <c r="C6" s="55"/>
      <c r="D6" s="45"/>
      <c r="E6" s="32"/>
      <c r="F6" s="32"/>
      <c r="G6" s="49"/>
      <c r="H6" s="49"/>
      <c r="I6" s="49"/>
      <c r="J6" s="35"/>
      <c r="K6" s="35"/>
      <c r="L6" s="43"/>
      <c r="M6" s="66"/>
      <c r="N6" s="43"/>
      <c r="O6" s="15"/>
      <c r="P6" s="63"/>
      <c r="Q6" s="60"/>
      <c r="R6" s="14"/>
    </row>
    <row r="7" spans="1:18" ht="12.75" customHeight="1" x14ac:dyDescent="0.2">
      <c r="A7" s="52"/>
      <c r="B7" s="52"/>
      <c r="C7" s="55"/>
      <c r="D7" s="45"/>
      <c r="E7" s="32"/>
      <c r="F7" s="32"/>
      <c r="G7" s="49"/>
      <c r="H7" s="49"/>
      <c r="I7" s="49"/>
      <c r="J7" s="35"/>
      <c r="K7" s="35"/>
      <c r="L7" s="43"/>
      <c r="M7" s="66"/>
      <c r="N7" s="43"/>
      <c r="O7" s="15"/>
      <c r="P7" s="63"/>
      <c r="Q7" s="60"/>
      <c r="R7" s="14"/>
    </row>
    <row r="8" spans="1:18" ht="12.75" customHeight="1" x14ac:dyDescent="0.2">
      <c r="A8" s="52"/>
      <c r="B8" s="52"/>
      <c r="C8" s="55"/>
      <c r="D8" s="45"/>
      <c r="E8" s="32"/>
      <c r="F8" s="32"/>
      <c r="G8" s="49"/>
      <c r="H8" s="49"/>
      <c r="I8" s="49"/>
      <c r="J8" s="35"/>
      <c r="K8" s="35"/>
      <c r="L8" s="43"/>
      <c r="M8" s="66"/>
      <c r="N8" s="43"/>
      <c r="O8" s="15"/>
      <c r="P8" s="63"/>
      <c r="Q8" s="60"/>
      <c r="R8" s="14"/>
    </row>
    <row r="9" spans="1:18" ht="12.75" customHeight="1" x14ac:dyDescent="0.2">
      <c r="A9" s="52"/>
      <c r="B9" s="52"/>
      <c r="C9" s="55"/>
      <c r="D9" s="45"/>
      <c r="E9" s="32"/>
      <c r="F9" s="32"/>
      <c r="G9" s="49"/>
      <c r="H9" s="49"/>
      <c r="I9" s="49"/>
      <c r="J9" s="35"/>
      <c r="K9" s="35"/>
      <c r="L9" s="43"/>
      <c r="M9" s="66"/>
      <c r="N9" s="43"/>
      <c r="O9" s="15"/>
      <c r="P9" s="63"/>
      <c r="Q9" s="60"/>
      <c r="R9" s="14"/>
    </row>
    <row r="10" spans="1:18" ht="12.75" customHeight="1" x14ac:dyDescent="0.2">
      <c r="A10" s="52"/>
      <c r="B10" s="52"/>
      <c r="C10" s="55"/>
      <c r="D10" s="45"/>
      <c r="E10" s="32"/>
      <c r="F10" s="32"/>
      <c r="G10" s="49"/>
      <c r="H10" s="49"/>
      <c r="I10" s="49"/>
      <c r="J10" s="35"/>
      <c r="K10" s="35"/>
      <c r="L10" s="43"/>
      <c r="M10" s="66"/>
      <c r="N10" s="43"/>
      <c r="O10" s="15"/>
      <c r="P10" s="63"/>
      <c r="Q10" s="60"/>
      <c r="R10" s="14"/>
    </row>
    <row r="11" spans="1:18" ht="12.75" customHeight="1" x14ac:dyDescent="0.2">
      <c r="A11" s="52"/>
      <c r="B11" s="52"/>
      <c r="C11" s="55"/>
      <c r="D11" s="45"/>
      <c r="E11" s="32"/>
      <c r="F11" s="32"/>
      <c r="G11" s="49"/>
      <c r="H11" s="49"/>
      <c r="I11" s="49"/>
      <c r="J11" s="35"/>
      <c r="K11" s="35"/>
      <c r="L11" s="43"/>
      <c r="M11" s="66"/>
      <c r="N11" s="43"/>
      <c r="O11" s="15"/>
      <c r="P11" s="63"/>
      <c r="Q11" s="60"/>
      <c r="R11" s="14"/>
    </row>
    <row r="12" spans="1:18" ht="12.75" customHeight="1" x14ac:dyDescent="0.2">
      <c r="A12" s="52"/>
      <c r="B12" s="52"/>
      <c r="C12" s="55"/>
      <c r="D12" s="45"/>
      <c r="E12" s="32"/>
      <c r="F12" s="32"/>
      <c r="G12" s="50"/>
      <c r="H12" s="50"/>
      <c r="I12" s="50"/>
      <c r="J12" s="35"/>
      <c r="K12" s="35"/>
      <c r="L12" s="43"/>
      <c r="M12" s="66"/>
      <c r="N12" s="43"/>
      <c r="O12" s="15"/>
      <c r="P12" s="63"/>
      <c r="Q12" s="60"/>
      <c r="R12" s="14"/>
    </row>
    <row r="13" spans="1:18" ht="12.75" customHeight="1" thickBot="1" x14ac:dyDescent="0.25">
      <c r="A13" s="52"/>
      <c r="B13" s="52"/>
      <c r="C13" s="46"/>
      <c r="D13" s="46"/>
      <c r="E13" s="32"/>
      <c r="F13" s="32"/>
      <c r="G13" s="50"/>
      <c r="H13" s="50"/>
      <c r="I13" s="50"/>
      <c r="J13" s="36"/>
      <c r="K13" s="36"/>
      <c r="L13" s="43"/>
      <c r="M13" s="67"/>
      <c r="N13" s="43"/>
      <c r="O13" s="15"/>
      <c r="P13" s="64"/>
      <c r="Q13" s="61"/>
      <c r="R13" s="14"/>
    </row>
    <row r="14" spans="1:18" ht="12.75" customHeight="1" thickBot="1" x14ac:dyDescent="0.25">
      <c r="A14" s="53"/>
      <c r="B14" s="53"/>
      <c r="C14" s="47"/>
      <c r="D14" s="47"/>
      <c r="E14" s="33"/>
      <c r="F14" s="33"/>
      <c r="G14" s="24" t="s">
        <v>8</v>
      </c>
      <c r="H14" s="24" t="s">
        <v>5</v>
      </c>
      <c r="I14" s="24" t="s">
        <v>5</v>
      </c>
      <c r="J14" s="25" t="s">
        <v>5</v>
      </c>
      <c r="K14" s="25" t="s">
        <v>7</v>
      </c>
      <c r="L14" s="24" t="s">
        <v>6</v>
      </c>
      <c r="M14" s="24" t="s">
        <v>39</v>
      </c>
      <c r="N14" s="24" t="s">
        <v>6</v>
      </c>
      <c r="O14" s="2"/>
      <c r="P14" s="13" t="s">
        <v>4</v>
      </c>
      <c r="Q14" s="12" t="s">
        <v>3</v>
      </c>
      <c r="R14" s="3"/>
    </row>
    <row r="15" spans="1:18" ht="12.75" customHeight="1" x14ac:dyDescent="0.2">
      <c r="A15" s="16" t="s">
        <v>2</v>
      </c>
      <c r="B15" s="16"/>
      <c r="C15" s="17" t="s">
        <v>28</v>
      </c>
      <c r="D15" s="18" t="s">
        <v>35</v>
      </c>
      <c r="E15" s="16" t="s">
        <v>36</v>
      </c>
      <c r="F15" s="16" t="s">
        <v>37</v>
      </c>
      <c r="G15" s="16">
        <v>90</v>
      </c>
      <c r="H15" s="16">
        <v>121</v>
      </c>
      <c r="I15" s="16"/>
      <c r="J15" s="19"/>
      <c r="K15" s="16">
        <v>891</v>
      </c>
      <c r="L15" s="20">
        <f>K15/9</f>
        <v>99</v>
      </c>
      <c r="M15" s="21">
        <f>L15*0.167/27</f>
        <v>0.6123333333333334</v>
      </c>
      <c r="N15" s="20">
        <f>L15</f>
        <v>99</v>
      </c>
      <c r="O15" s="11" t="str">
        <f t="shared" ref="O15:O20" si="0">A15</f>
        <v>DR-1</v>
      </c>
      <c r="P15" s="10"/>
      <c r="Q15" s="9"/>
      <c r="R15" s="3"/>
    </row>
    <row r="16" spans="1:18" ht="12.75" customHeight="1" x14ac:dyDescent="0.2">
      <c r="A16" s="16" t="s">
        <v>1</v>
      </c>
      <c r="B16" s="16"/>
      <c r="C16" s="17" t="s">
        <v>29</v>
      </c>
      <c r="D16" s="18" t="s">
        <v>35</v>
      </c>
      <c r="E16" s="16" t="s">
        <v>36</v>
      </c>
      <c r="F16" s="16" t="s">
        <v>37</v>
      </c>
      <c r="G16" s="16">
        <v>90</v>
      </c>
      <c r="H16" s="16">
        <v>31</v>
      </c>
      <c r="I16" s="16"/>
      <c r="J16" s="19"/>
      <c r="K16" s="16">
        <v>169</v>
      </c>
      <c r="L16" s="20">
        <f t="shared" ref="L16:L21" si="1">K16/9</f>
        <v>18.777777777777779</v>
      </c>
      <c r="M16" s="21">
        <f t="shared" ref="M16:M21" si="2">L16*0.167/27</f>
        <v>0.11614403292181071</v>
      </c>
      <c r="N16" s="20">
        <f t="shared" ref="N16:N21" si="3">L16</f>
        <v>18.777777777777779</v>
      </c>
      <c r="O16" s="8" t="str">
        <f t="shared" si="0"/>
        <v>DR-2</v>
      </c>
      <c r="P16" s="7"/>
      <c r="Q16" s="6"/>
      <c r="R16" s="3"/>
    </row>
    <row r="17" spans="1:18" ht="12.75" customHeight="1" x14ac:dyDescent="0.2">
      <c r="A17" s="16" t="s">
        <v>23</v>
      </c>
      <c r="B17" s="16"/>
      <c r="C17" s="17" t="s">
        <v>30</v>
      </c>
      <c r="D17" s="18" t="s">
        <v>35</v>
      </c>
      <c r="E17" s="16" t="s">
        <v>36</v>
      </c>
      <c r="F17" s="16" t="s">
        <v>37</v>
      </c>
      <c r="G17" s="16">
        <v>90</v>
      </c>
      <c r="H17" s="16">
        <v>43</v>
      </c>
      <c r="I17" s="16"/>
      <c r="J17" s="19"/>
      <c r="K17" s="16">
        <v>294</v>
      </c>
      <c r="L17" s="20">
        <f t="shared" si="1"/>
        <v>32.666666666666664</v>
      </c>
      <c r="M17" s="21">
        <f t="shared" si="2"/>
        <v>0.20204938271604936</v>
      </c>
      <c r="N17" s="20">
        <f t="shared" si="3"/>
        <v>32.666666666666664</v>
      </c>
      <c r="O17" s="11" t="str">
        <f t="shared" si="0"/>
        <v>DR-3</v>
      </c>
      <c r="P17" s="10"/>
      <c r="Q17" s="9"/>
      <c r="R17" s="3"/>
    </row>
    <row r="18" spans="1:18" ht="12.75" customHeight="1" x14ac:dyDescent="0.2">
      <c r="A18" s="16" t="s">
        <v>24</v>
      </c>
      <c r="B18" s="16"/>
      <c r="C18" s="17" t="s">
        <v>31</v>
      </c>
      <c r="D18" s="18" t="s">
        <v>35</v>
      </c>
      <c r="E18" s="16" t="s">
        <v>36</v>
      </c>
      <c r="F18" s="16" t="s">
        <v>37</v>
      </c>
      <c r="G18" s="16">
        <v>90</v>
      </c>
      <c r="H18" s="16">
        <v>51</v>
      </c>
      <c r="I18" s="16"/>
      <c r="J18" s="19"/>
      <c r="K18" s="16">
        <v>825</v>
      </c>
      <c r="L18" s="20">
        <f t="shared" si="1"/>
        <v>91.666666666666671</v>
      </c>
      <c r="M18" s="21">
        <f t="shared" si="2"/>
        <v>0.56697530864197543</v>
      </c>
      <c r="N18" s="20">
        <f t="shared" si="3"/>
        <v>91.666666666666671</v>
      </c>
      <c r="O18" s="8" t="str">
        <f t="shared" si="0"/>
        <v>DR-4</v>
      </c>
      <c r="P18" s="7"/>
      <c r="Q18" s="6"/>
      <c r="R18" s="3"/>
    </row>
    <row r="19" spans="1:18" ht="12.75" customHeight="1" x14ac:dyDescent="0.2">
      <c r="A19" s="16" t="s">
        <v>25</v>
      </c>
      <c r="B19" s="16"/>
      <c r="C19" s="17" t="s">
        <v>32</v>
      </c>
      <c r="D19" s="18" t="s">
        <v>35</v>
      </c>
      <c r="E19" s="16" t="s">
        <v>36</v>
      </c>
      <c r="F19" s="16" t="s">
        <v>37</v>
      </c>
      <c r="G19" s="16">
        <v>90</v>
      </c>
      <c r="H19" s="16">
        <v>38</v>
      </c>
      <c r="I19" s="16"/>
      <c r="J19" s="19"/>
      <c r="K19" s="16">
        <v>328</v>
      </c>
      <c r="L19" s="20">
        <f t="shared" si="1"/>
        <v>36.444444444444443</v>
      </c>
      <c r="M19" s="21">
        <f t="shared" si="2"/>
        <v>0.22541563786008231</v>
      </c>
      <c r="N19" s="20">
        <f t="shared" si="3"/>
        <v>36.444444444444443</v>
      </c>
      <c r="O19" s="11" t="str">
        <f t="shared" si="0"/>
        <v>DR-5</v>
      </c>
      <c r="P19" s="10"/>
      <c r="Q19" s="9"/>
      <c r="R19" s="3"/>
    </row>
    <row r="20" spans="1:18" ht="12.75" customHeight="1" x14ac:dyDescent="0.2">
      <c r="A20" s="16" t="s">
        <v>26</v>
      </c>
      <c r="B20" s="16"/>
      <c r="C20" s="17" t="s">
        <v>33</v>
      </c>
      <c r="D20" s="18" t="s">
        <v>35</v>
      </c>
      <c r="E20" s="16" t="s">
        <v>36</v>
      </c>
      <c r="F20" s="16" t="s">
        <v>37</v>
      </c>
      <c r="G20" s="16">
        <v>90</v>
      </c>
      <c r="H20" s="16">
        <v>43</v>
      </c>
      <c r="I20" s="16"/>
      <c r="J20" s="19"/>
      <c r="K20" s="16">
        <v>400</v>
      </c>
      <c r="L20" s="20">
        <f t="shared" si="1"/>
        <v>44.444444444444443</v>
      </c>
      <c r="M20" s="21">
        <f t="shared" si="2"/>
        <v>0.2748971193415638</v>
      </c>
      <c r="N20" s="20">
        <f t="shared" si="3"/>
        <v>44.444444444444443</v>
      </c>
      <c r="O20" s="8" t="str">
        <f t="shared" si="0"/>
        <v>DR-6</v>
      </c>
      <c r="P20" s="7"/>
      <c r="Q20" s="6"/>
      <c r="R20" s="3"/>
    </row>
    <row r="21" spans="1:18" ht="12.75" customHeight="1" thickBot="1" x14ac:dyDescent="0.25">
      <c r="A21" s="16" t="s">
        <v>27</v>
      </c>
      <c r="B21" s="16"/>
      <c r="C21" s="17" t="s">
        <v>34</v>
      </c>
      <c r="D21" s="18" t="s">
        <v>35</v>
      </c>
      <c r="E21" s="16" t="s">
        <v>36</v>
      </c>
      <c r="F21" s="16" t="s">
        <v>37</v>
      </c>
      <c r="G21" s="16">
        <v>90</v>
      </c>
      <c r="H21" s="16">
        <v>45</v>
      </c>
      <c r="I21" s="16"/>
      <c r="J21" s="19"/>
      <c r="K21" s="16">
        <v>481</v>
      </c>
      <c r="L21" s="20">
        <f t="shared" si="1"/>
        <v>53.444444444444443</v>
      </c>
      <c r="M21" s="21">
        <f t="shared" si="2"/>
        <v>0.33056378600823044</v>
      </c>
      <c r="N21" s="20">
        <f t="shared" si="3"/>
        <v>53.444444444444443</v>
      </c>
      <c r="O21" s="8" t="str">
        <f t="shared" ref="O21" si="4">A21</f>
        <v>DR-7</v>
      </c>
      <c r="P21" s="7"/>
      <c r="Q21" s="6"/>
      <c r="R21" s="3"/>
    </row>
    <row r="22" spans="1:18" ht="12.75" hidden="1" customHeight="1" thickBot="1" x14ac:dyDescent="0.25">
      <c r="A22" s="56"/>
      <c r="B22" s="57"/>
      <c r="C22" s="57"/>
      <c r="D22" s="57"/>
      <c r="E22" s="57"/>
      <c r="F22" s="57"/>
      <c r="G22" s="57"/>
      <c r="H22" s="57"/>
      <c r="I22" s="57"/>
      <c r="J22" s="57"/>
      <c r="K22" s="58"/>
      <c r="L22" s="22"/>
      <c r="M22" s="22"/>
      <c r="N22" s="22"/>
      <c r="O22" s="5"/>
      <c r="P22" s="4"/>
      <c r="Q22" s="4"/>
      <c r="R22" s="3"/>
    </row>
    <row r="23" spans="1:18" ht="12.75" customHeight="1" x14ac:dyDescent="0.2">
      <c r="A23" s="37" t="s">
        <v>0</v>
      </c>
      <c r="B23" s="38"/>
      <c r="C23" s="38"/>
      <c r="D23" s="38"/>
      <c r="E23" s="38"/>
      <c r="F23" s="38"/>
      <c r="G23" s="38"/>
      <c r="H23" s="38"/>
      <c r="I23" s="38"/>
      <c r="J23" s="38"/>
      <c r="K23" s="39"/>
      <c r="L23" s="26">
        <f>SUM(L15:L22)</f>
        <v>376.44444444444446</v>
      </c>
      <c r="M23" s="26">
        <f>SUM(M15:M22)</f>
        <v>2.3283786008230454</v>
      </c>
      <c r="N23" s="26">
        <f>SUM(N15:N22)</f>
        <v>376.44444444444446</v>
      </c>
      <c r="O23" s="2"/>
    </row>
    <row r="24" spans="1:18" ht="12.75" customHeight="1" thickBot="1" x14ac:dyDescent="0.25">
      <c r="A24" s="40"/>
      <c r="B24" s="41"/>
      <c r="C24" s="41"/>
      <c r="D24" s="41"/>
      <c r="E24" s="41"/>
      <c r="F24" s="41"/>
      <c r="G24" s="41"/>
      <c r="H24" s="41"/>
      <c r="I24" s="41"/>
      <c r="J24" s="41"/>
      <c r="K24" s="42"/>
      <c r="L24" s="27"/>
      <c r="M24" s="27"/>
      <c r="N24" s="27"/>
      <c r="O24" s="2"/>
    </row>
  </sheetData>
  <mergeCells count="22">
    <mergeCell ref="Q2:Q13"/>
    <mergeCell ref="P2:P13"/>
    <mergeCell ref="H2:H13"/>
    <mergeCell ref="K2:K13"/>
    <mergeCell ref="I2:I13"/>
    <mergeCell ref="M3:M13"/>
    <mergeCell ref="M23:M24"/>
    <mergeCell ref="A1:N1"/>
    <mergeCell ref="E2:E14"/>
    <mergeCell ref="J2:J13"/>
    <mergeCell ref="A23:K24"/>
    <mergeCell ref="L3:L13"/>
    <mergeCell ref="L23:L24"/>
    <mergeCell ref="D2:D14"/>
    <mergeCell ref="N23:N24"/>
    <mergeCell ref="N3:N13"/>
    <mergeCell ref="G2:G13"/>
    <mergeCell ref="A2:A14"/>
    <mergeCell ref="B2:B14"/>
    <mergeCell ref="F2:F14"/>
    <mergeCell ref="C2:C14"/>
    <mergeCell ref="A22:K22"/>
  </mergeCells>
  <phoneticPr fontId="4" type="noConversion"/>
  <pageMargins left="0.75" right="0.75" top="1" bottom="1" header="0.5" footer="0.5"/>
  <pageSetup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DRIVE QTYS</vt:lpstr>
      <vt:lpstr>'DRIVE QTYS'!Print_Area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Quicksall</dc:creator>
  <cp:lastModifiedBy>Glenn Griswold, Jr.</cp:lastModifiedBy>
  <cp:lastPrinted>2021-11-22T16:04:34Z</cp:lastPrinted>
  <dcterms:created xsi:type="dcterms:W3CDTF">2021-11-22T13:25:24Z</dcterms:created>
  <dcterms:modified xsi:type="dcterms:W3CDTF">2024-09-27T16:55:56Z</dcterms:modified>
</cp:coreProperties>
</file>